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12" documentId="8_{9B787734-0B9C-4369-AA94-6523DEE7FB1C}" xr6:coauthVersionLast="47" xr6:coauthVersionMax="47" xr10:uidLastSave="{2EFAFEBD-02DE-4E86-BE6A-7D88384E36D6}"/>
  <workbookProtection workbookAlgorithmName="SHA-512" workbookHashValue="E+VBTEaN0ck52ibTJA8s/x8WcnUzaLhoGpMWbEtLzhKwZk7EKiLPScxDub1LFwL8YwppRloDfZilvnYdeIWdHw==" workbookSaltValue="/PsT6EIkSkXZgP+v3GSbe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 r="I7" i="1"/>
  <c r="I6" i="1"/>
  <c r="I5" i="1"/>
  <c r="H9" i="3"/>
  <c r="G9" i="3"/>
  <c r="D8" i="2"/>
  <c r="D6" i="2"/>
  <c r="D3" i="2"/>
  <c r="E11" i="1"/>
  <c r="E9" i="1"/>
  <c r="E4" i="1"/>
  <c r="F4" i="2"/>
  <c r="F5" i="2"/>
  <c r="F7" i="2"/>
  <c r="F8" i="2" s="1"/>
  <c r="F2" i="2"/>
  <c r="G3" i="1"/>
  <c r="G5" i="1"/>
  <c r="G9" i="1" s="1"/>
  <c r="G6" i="1"/>
  <c r="G7" i="1"/>
  <c r="G8" i="1"/>
  <c r="G10" i="1"/>
  <c r="G11" i="1" s="1"/>
  <c r="G2" i="1"/>
  <c r="G4" i="1" s="1"/>
  <c r="F6" i="2" l="1"/>
  <c r="F3" i="2"/>
</calcChain>
</file>

<file path=xl/sharedStrings.xml><?xml version="1.0" encoding="utf-8"?>
<sst xmlns="http://schemas.openxmlformats.org/spreadsheetml/2006/main" count="188" uniqueCount="73">
  <si>
    <t>SCSC School</t>
  </si>
  <si>
    <t>Grade band</t>
  </si>
  <si>
    <t>System of Residence</t>
  </si>
  <si>
    <t>Zoned School</t>
  </si>
  <si>
    <t>% of Total Enrollment</t>
  </si>
  <si>
    <t>Content Mastery Score (School)</t>
  </si>
  <si>
    <t>Furlow Charter School</t>
  </si>
  <si>
    <t>E</t>
  </si>
  <si>
    <t>Sumter County School District</t>
  </si>
  <si>
    <t xml:space="preserve"> Furlow Charter School</t>
  </si>
  <si>
    <t>M</t>
  </si>
  <si>
    <t>Lee County School District</t>
  </si>
  <si>
    <t>H</t>
  </si>
  <si>
    <t>Content Mastery Score (District)</t>
  </si>
  <si>
    <t>Sumter County</t>
  </si>
  <si>
    <t>Lee County</t>
  </si>
  <si>
    <t>Weighted Score</t>
  </si>
  <si>
    <t>E Total</t>
  </si>
  <si>
    <t>M Total</t>
  </si>
  <si>
    <t>H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</si>
  <si>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</si>
  <si>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</si>
  <si>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</si>
  <si>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</si>
  <si>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Leey Middle School East Campus</t>
  </si>
  <si>
    <t>Content Mastery</t>
  </si>
  <si>
    <t>Value-Added Model</t>
  </si>
  <si>
    <t>School Effect (All-Subject Average)</t>
  </si>
  <si>
    <t>Comparison Average</t>
  </si>
  <si>
    <t>Statistically Different?</t>
  </si>
  <si>
    <t>No</t>
  </si>
  <si>
    <t>Lower</t>
  </si>
  <si>
    <t>Subject</t>
  </si>
  <si>
    <t>School Effect</t>
  </si>
  <si>
    <t>State Percentile (higher is better)</t>
  </si>
  <si>
    <t>Statistically Different from State Average?</t>
  </si>
  <si>
    <t>Comparison Rank (lower is better)</t>
  </si>
  <si>
    <t>Statistically Different from Comparison Average?</t>
  </si>
  <si>
    <t>ELA</t>
  </si>
  <si>
    <t>2 out of 2</t>
  </si>
  <si>
    <t>Math</t>
  </si>
  <si>
    <t>Higher</t>
  </si>
  <si>
    <t>1 out of 2</t>
  </si>
  <si>
    <t>All-Subject Average</t>
  </si>
  <si>
    <t>4 out of 5</t>
  </si>
  <si>
    <t>3 out of 5</t>
  </si>
  <si>
    <t>American Literature</t>
  </si>
  <si>
    <t>1 out of 1</t>
  </si>
  <si>
    <t>Algebra 1</t>
  </si>
  <si>
    <t>Grade Band</t>
  </si>
  <si>
    <t>Growth Percentile Ranges (Mathematics)</t>
  </si>
  <si>
    <t>Mathematics Progress Score</t>
  </si>
  <si>
    <t>Growth Percentile Ranges (ELA)</t>
  </si>
  <si>
    <t>ELA Progress Score</t>
  </si>
  <si>
    <t>Total Progress Score</t>
  </si>
  <si>
    <t>1-29</t>
  </si>
  <si>
    <t>30-40</t>
  </si>
  <si>
    <t>41-65</t>
  </si>
  <si>
    <t>66-99</t>
  </si>
  <si>
    <t>NA</t>
  </si>
  <si>
    <t>Progress Score (School)</t>
  </si>
  <si>
    <t>Progress Score</t>
  </si>
  <si>
    <t xml:space="preserve"> Comparison Average</t>
  </si>
  <si>
    <t>Enrollment # (March FTE)</t>
  </si>
  <si>
    <t>Grade band %</t>
  </si>
  <si>
    <t xml:space="preserve">Grade band Enrollment Weighted Overall School Score </t>
  </si>
  <si>
    <t xml:space="preserve"> Grade band Enrollment Weighted Comparison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</si>
  <si>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</si>
  <si>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Leey Middle School West Campus</t>
  </si>
  <si>
    <t>Sumter County High School</t>
  </si>
  <si>
    <t>Sumter County Intermediate School</t>
  </si>
  <si>
    <t>Sumter County Middle School</t>
  </si>
  <si>
    <t>Sumter County Elementary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</si>
</sst>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61">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7" fillId="0" borderId="2" xfId="1" applyBorder="1" applyAlignment="1">
      <alignment horizontal="center" vertical="center"/>
    </xf>
    <xf numFmtId="165" fontId="7"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8" fillId="7"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8" fillId="6" borderId="1" xfId="0" applyFont="1" applyFill="1" applyBorder="1" applyAlignment="1">
      <alignment horizontal="center" vertical="center"/>
    </xf>
    <xf numFmtId="9" fontId="3" fillId="6" borderId="1" xfId="2" applyFont="1" applyFill="1" applyBorder="1" applyAlignment="1">
      <alignment horizontal="center" vertical="center"/>
    </xf>
    <xf numFmtId="9" fontId="8" fillId="6" borderId="1" xfId="2" applyFont="1" applyFill="1" applyBorder="1" applyAlignment="1">
      <alignment horizontal="center" vertical="center"/>
    </xf>
    <xf numFmtId="164" fontId="1" fillId="2" borderId="1" xfId="0" applyNumberFormat="1" applyFont="1" applyFill="1" applyBorder="1" applyAlignment="1">
      <alignment horizontal="center" vertical="center"/>
    </xf>
    <xf numFmtId="164" fontId="1" fillId="3" borderId="0" xfId="0" applyNumberFormat="1" applyFont="1" applyFill="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0" fontId="1" fillId="4" borderId="2" xfId="0" applyFont="1" applyFill="1" applyBorder="1" applyAlignment="1">
      <alignment horizontal="center" vertical="center" wrapText="1"/>
    </xf>
    <xf numFmtId="0" fontId="0" fillId="5" borderId="2" xfId="0" applyFill="1" applyBorder="1" applyAlignment="1">
      <alignment horizontal="center" vertical="center"/>
    </xf>
    <xf numFmtId="1" fontId="0" fillId="5" borderId="2" xfId="0" applyNumberFormat="1" applyFill="1" applyBorder="1" applyAlignment="1">
      <alignment horizontal="center" vertical="center"/>
    </xf>
    <xf numFmtId="10" fontId="0" fillId="5" borderId="2" xfId="0" applyNumberFormat="1" applyFill="1" applyBorder="1" applyAlignment="1">
      <alignment horizontal="center" vertical="center"/>
    </xf>
    <xf numFmtId="164" fontId="0" fillId="8" borderId="2" xfId="0" applyNumberFormat="1" applyFill="1" applyBorder="1" applyAlignment="1">
      <alignment horizontal="center" vertical="center"/>
    </xf>
    <xf numFmtId="0" fontId="0" fillId="0" borderId="0" xfId="0" applyAlignment="1">
      <alignment horizontal="left" vertical="center" wrapText="1"/>
    </xf>
    <xf numFmtId="0" fontId="1" fillId="5" borderId="2" xfId="0" applyFont="1" applyFill="1" applyBorder="1" applyAlignment="1">
      <alignment horizontal="center" vertical="center" wrapText="1"/>
    </xf>
    <xf numFmtId="164" fontId="0" fillId="8" borderId="2" xfId="0" applyNumberFormat="1" applyFill="1" applyBorder="1" applyAlignment="1">
      <alignment horizontal="center" vertical="center"/>
    </xf>
    <xf numFmtId="164" fontId="0" fillId="5" borderId="2" xfId="0" applyNumberFormat="1" applyFill="1" applyBorder="1" applyAlignment="1">
      <alignment horizontal="center" vertical="center"/>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DBE3C6E4-166F-4FE1-A48E-C23CD4640B56}"/>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3CB9A-B4E7-47B6-94E3-2EC90185396F}">
  <dimension ref="A1:I51"/>
  <sheetViews>
    <sheetView tabSelected="1" workbookViewId="0">
      <selection activeCell="A15" sqref="A15:E17"/>
    </sheetView>
  </sheetViews>
  <sheetFormatPr defaultRowHeight="14.5" x14ac:dyDescent="0.35"/>
  <cols>
    <col min="1" max="1" width="28.7265625" bestFit="1"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8" x14ac:dyDescent="0.35">
      <c r="A1" s="25" t="s">
        <v>25</v>
      </c>
    </row>
    <row r="2" spans="1:8" ht="39" x14ac:dyDescent="0.35">
      <c r="A2" s="12" t="s">
        <v>0</v>
      </c>
      <c r="B2" s="12" t="s">
        <v>1</v>
      </c>
      <c r="C2" s="12" t="s">
        <v>20</v>
      </c>
      <c r="D2" s="12" t="s">
        <v>21</v>
      </c>
      <c r="E2" s="12" t="s">
        <v>22</v>
      </c>
    </row>
    <row r="3" spans="1:8" ht="14.5" customHeight="1" x14ac:dyDescent="0.35">
      <c r="A3" s="24" t="s">
        <v>6</v>
      </c>
      <c r="B3" s="14" t="s">
        <v>7</v>
      </c>
      <c r="C3" s="14">
        <v>63.6</v>
      </c>
      <c r="D3" s="15">
        <v>24.519424460431654</v>
      </c>
      <c r="E3" s="15">
        <v>25.1</v>
      </c>
    </row>
    <row r="4" spans="1:8" x14ac:dyDescent="0.35">
      <c r="A4" s="24" t="s">
        <v>6</v>
      </c>
      <c r="B4" s="14" t="s">
        <v>10</v>
      </c>
      <c r="C4" s="14">
        <v>46.4</v>
      </c>
      <c r="D4" s="15">
        <v>31.817730496453905</v>
      </c>
      <c r="E4" s="15">
        <v>32.025531914893612</v>
      </c>
    </row>
    <row r="5" spans="1:8" x14ac:dyDescent="0.35">
      <c r="A5" s="24" t="s">
        <v>6</v>
      </c>
      <c r="B5" s="14" t="s">
        <v>12</v>
      </c>
      <c r="C5" s="14">
        <v>42.9</v>
      </c>
      <c r="D5" s="15">
        <v>34.299999999999997</v>
      </c>
      <c r="E5" s="15">
        <v>34.299999999999997</v>
      </c>
    </row>
    <row r="6" spans="1:8" x14ac:dyDescent="0.35">
      <c r="A6" s="42"/>
      <c r="B6" s="32"/>
      <c r="C6" s="32"/>
      <c r="D6" s="43"/>
      <c r="E6" s="43"/>
    </row>
    <row r="7" spans="1:8" x14ac:dyDescent="0.35">
      <c r="A7" s="42"/>
      <c r="B7" s="32"/>
      <c r="C7" s="32"/>
      <c r="D7" s="43"/>
      <c r="E7" s="43"/>
    </row>
    <row r="8" spans="1:8" ht="72.5" x14ac:dyDescent="0.35">
      <c r="A8" s="44" t="s">
        <v>0</v>
      </c>
      <c r="B8" s="44" t="s">
        <v>1</v>
      </c>
      <c r="C8" s="44" t="s">
        <v>61</v>
      </c>
      <c r="D8" s="44" t="s">
        <v>62</v>
      </c>
      <c r="E8" s="44" t="s">
        <v>63</v>
      </c>
      <c r="F8" s="44" t="s">
        <v>64</v>
      </c>
      <c r="G8" s="44" t="s">
        <v>65</v>
      </c>
      <c r="H8" s="44" t="s">
        <v>66</v>
      </c>
    </row>
    <row r="9" spans="1:8" x14ac:dyDescent="0.35">
      <c r="A9" s="50" t="s">
        <v>6</v>
      </c>
      <c r="B9" s="45" t="s">
        <v>7</v>
      </c>
      <c r="C9" s="48">
        <v>90.176055692136288</v>
      </c>
      <c r="D9" s="15">
        <v>57.697841645144734</v>
      </c>
      <c r="E9" s="46">
        <v>291</v>
      </c>
      <c r="F9" s="47">
        <v>0.50785340314136129</v>
      </c>
      <c r="G9" s="51">
        <f>(C9*$F9)+(C10*$F10)+(C11*$F11)</f>
        <v>83.428993161806744</v>
      </c>
      <c r="H9" s="52">
        <f>(D9*$F9)+(D10*$F10)+(D11*$F11)</f>
        <v>61.580168380386191</v>
      </c>
    </row>
    <row r="10" spans="1:8" x14ac:dyDescent="0.35">
      <c r="A10" s="50"/>
      <c r="B10" s="45" t="s">
        <v>10</v>
      </c>
      <c r="C10" s="15">
        <v>90.462963506579399</v>
      </c>
      <c r="D10" s="15">
        <v>93.484721882863255</v>
      </c>
      <c r="E10" s="46">
        <v>143</v>
      </c>
      <c r="F10" s="47">
        <v>0.24956369982547993</v>
      </c>
      <c r="G10" s="51"/>
      <c r="H10" s="52"/>
    </row>
    <row r="11" spans="1:8" x14ac:dyDescent="0.35">
      <c r="A11" s="50"/>
      <c r="B11" s="45" t="s">
        <v>12</v>
      </c>
      <c r="C11" s="48">
        <v>62.067461106926203</v>
      </c>
      <c r="D11" s="15">
        <v>36.885247007012367</v>
      </c>
      <c r="E11" s="46">
        <v>139</v>
      </c>
      <c r="F11" s="47">
        <v>0.2425828970331588</v>
      </c>
      <c r="G11" s="51"/>
      <c r="H11" s="52"/>
    </row>
    <row r="12" spans="1:8" x14ac:dyDescent="0.35">
      <c r="A12" s="42"/>
      <c r="B12" s="32"/>
      <c r="C12" s="32"/>
      <c r="D12" s="43"/>
      <c r="E12" s="43"/>
    </row>
    <row r="13" spans="1:8" x14ac:dyDescent="0.35">
      <c r="A13" s="26" t="s">
        <v>26</v>
      </c>
    </row>
    <row r="14" spans="1:8" ht="39" x14ac:dyDescent="0.35">
      <c r="A14" s="12" t="s">
        <v>0</v>
      </c>
      <c r="B14" s="12" t="s">
        <v>1</v>
      </c>
      <c r="C14" s="12" t="s">
        <v>27</v>
      </c>
      <c r="D14" s="12" t="s">
        <v>28</v>
      </c>
      <c r="E14" s="12" t="s">
        <v>29</v>
      </c>
    </row>
    <row r="15" spans="1:8" x14ac:dyDescent="0.35">
      <c r="A15" s="29" t="s">
        <v>6</v>
      </c>
      <c r="B15" s="14" t="s">
        <v>7</v>
      </c>
      <c r="C15" s="28">
        <v>0.12293581664562225</v>
      </c>
      <c r="D15" s="28">
        <v>5.8818444609642029E-2</v>
      </c>
      <c r="E15" s="14" t="s">
        <v>30</v>
      </c>
    </row>
    <row r="16" spans="1:8" x14ac:dyDescent="0.35">
      <c r="A16" s="29" t="s">
        <v>6</v>
      </c>
      <c r="B16" s="14" t="s">
        <v>10</v>
      </c>
      <c r="C16" s="28">
        <v>6.9840867072343826E-3</v>
      </c>
      <c r="D16" s="28">
        <v>0.16724097021506168</v>
      </c>
      <c r="E16" s="14" t="s">
        <v>31</v>
      </c>
    </row>
    <row r="17" spans="1:9" x14ac:dyDescent="0.35">
      <c r="A17" s="29" t="s">
        <v>6</v>
      </c>
      <c r="B17" s="14" t="s">
        <v>12</v>
      </c>
      <c r="C17" s="28">
        <v>-0.20927040278911591</v>
      </c>
      <c r="D17" s="28">
        <v>4.9302708357572556E-2</v>
      </c>
      <c r="E17" s="14" t="s">
        <v>31</v>
      </c>
    </row>
    <row r="18" spans="1:9" ht="14.5" customHeight="1" x14ac:dyDescent="0.35">
      <c r="A18" s="49" t="s">
        <v>23</v>
      </c>
      <c r="B18" s="49"/>
      <c r="C18" s="49"/>
      <c r="D18" s="49"/>
      <c r="E18" s="49"/>
      <c r="F18" s="49"/>
      <c r="G18" s="49"/>
      <c r="H18" s="49"/>
      <c r="I18" s="49"/>
    </row>
    <row r="19" spans="1:9" x14ac:dyDescent="0.35">
      <c r="A19" s="49"/>
      <c r="B19" s="49"/>
      <c r="C19" s="49"/>
      <c r="D19" s="49"/>
      <c r="E19" s="49"/>
      <c r="F19" s="49"/>
      <c r="G19" s="49"/>
      <c r="H19" s="49"/>
      <c r="I19" s="49"/>
    </row>
    <row r="20" spans="1:9" x14ac:dyDescent="0.35">
      <c r="A20" s="49"/>
      <c r="B20" s="49"/>
      <c r="C20" s="49"/>
      <c r="D20" s="49"/>
      <c r="E20" s="49"/>
      <c r="F20" s="49"/>
      <c r="G20" s="49"/>
      <c r="H20" s="49"/>
      <c r="I20" s="49"/>
    </row>
    <row r="21" spans="1:9" x14ac:dyDescent="0.35">
      <c r="A21" s="49"/>
      <c r="B21" s="49"/>
      <c r="C21" s="49"/>
      <c r="D21" s="49"/>
      <c r="E21" s="49"/>
      <c r="F21" s="49"/>
      <c r="G21" s="49"/>
      <c r="H21" s="49"/>
      <c r="I21" s="49"/>
    </row>
    <row r="22" spans="1:9" x14ac:dyDescent="0.35">
      <c r="A22" s="49"/>
      <c r="B22" s="49"/>
      <c r="C22" s="49"/>
      <c r="D22" s="49"/>
      <c r="E22" s="49"/>
      <c r="F22" s="49"/>
      <c r="G22" s="49"/>
      <c r="H22" s="49"/>
      <c r="I22" s="49"/>
    </row>
    <row r="23" spans="1:9" x14ac:dyDescent="0.35">
      <c r="A23" s="49"/>
      <c r="B23" s="49"/>
      <c r="C23" s="49"/>
      <c r="D23" s="49"/>
      <c r="E23" s="49"/>
      <c r="F23" s="49"/>
      <c r="G23" s="49"/>
      <c r="H23" s="49"/>
      <c r="I23" s="49"/>
    </row>
    <row r="24" spans="1:9" x14ac:dyDescent="0.35">
      <c r="A24" s="49"/>
      <c r="B24" s="49"/>
      <c r="C24" s="49"/>
      <c r="D24" s="49"/>
      <c r="E24" s="49"/>
      <c r="F24" s="49"/>
      <c r="G24" s="49"/>
      <c r="H24" s="49"/>
      <c r="I24" s="49"/>
    </row>
    <row r="25" spans="1:9" x14ac:dyDescent="0.35">
      <c r="A25" s="49"/>
      <c r="B25" s="49"/>
      <c r="C25" s="49"/>
      <c r="D25" s="49"/>
      <c r="E25" s="49"/>
      <c r="F25" s="49"/>
      <c r="G25" s="49"/>
      <c r="H25" s="49"/>
      <c r="I25" s="49"/>
    </row>
    <row r="26" spans="1:9" x14ac:dyDescent="0.35">
      <c r="A26" s="49"/>
      <c r="B26" s="49"/>
      <c r="C26" s="49"/>
      <c r="D26" s="49"/>
      <c r="E26" s="49"/>
      <c r="F26" s="49"/>
      <c r="G26" s="49"/>
      <c r="H26" s="49"/>
      <c r="I26" s="49"/>
    </row>
    <row r="27" spans="1:9" x14ac:dyDescent="0.35">
      <c r="A27" s="49"/>
      <c r="B27" s="49"/>
      <c r="C27" s="49"/>
      <c r="D27" s="49"/>
      <c r="E27" s="49"/>
      <c r="F27" s="49"/>
      <c r="G27" s="49"/>
      <c r="H27" s="49"/>
      <c r="I27" s="49"/>
    </row>
    <row r="28" spans="1:9" x14ac:dyDescent="0.35">
      <c r="A28" s="49"/>
      <c r="B28" s="49"/>
      <c r="C28" s="49"/>
      <c r="D28" s="49"/>
      <c r="E28" s="49"/>
      <c r="F28" s="49"/>
      <c r="G28" s="49"/>
      <c r="H28" s="49"/>
      <c r="I28" s="49"/>
    </row>
    <row r="29" spans="1:9" x14ac:dyDescent="0.35">
      <c r="A29" s="49"/>
      <c r="B29" s="49"/>
      <c r="C29" s="49"/>
      <c r="D29" s="49"/>
      <c r="E29" s="49"/>
      <c r="F29" s="49"/>
      <c r="G29" s="49"/>
      <c r="H29" s="49"/>
      <c r="I29" s="49"/>
    </row>
    <row r="30" spans="1:9" x14ac:dyDescent="0.35">
      <c r="A30" s="49"/>
      <c r="B30" s="49"/>
      <c r="C30" s="49"/>
      <c r="D30" s="49"/>
      <c r="E30" s="49"/>
      <c r="F30" s="49"/>
      <c r="G30" s="49"/>
      <c r="H30" s="49"/>
      <c r="I30" s="49"/>
    </row>
    <row r="31" spans="1:9" x14ac:dyDescent="0.35">
      <c r="A31" s="49"/>
      <c r="B31" s="49"/>
      <c r="C31" s="49"/>
      <c r="D31" s="49"/>
      <c r="E31" s="49"/>
      <c r="F31" s="49"/>
      <c r="G31" s="49"/>
      <c r="H31" s="49"/>
      <c r="I31" s="49"/>
    </row>
    <row r="32" spans="1:9" x14ac:dyDescent="0.35">
      <c r="A32" s="49"/>
      <c r="B32" s="49"/>
      <c r="C32" s="49"/>
      <c r="D32" s="49"/>
      <c r="E32" s="49"/>
      <c r="F32" s="49"/>
      <c r="G32" s="49"/>
      <c r="H32" s="49"/>
      <c r="I32" s="49"/>
    </row>
    <row r="33" spans="1:9" x14ac:dyDescent="0.35">
      <c r="A33" s="49"/>
      <c r="B33" s="49"/>
      <c r="C33" s="49"/>
      <c r="D33" s="49"/>
      <c r="E33" s="49"/>
      <c r="F33" s="49"/>
      <c r="G33" s="49"/>
      <c r="H33" s="49"/>
      <c r="I33" s="49"/>
    </row>
    <row r="34" spans="1:9" x14ac:dyDescent="0.35">
      <c r="A34" s="49"/>
      <c r="B34" s="49"/>
      <c r="C34" s="49"/>
      <c r="D34" s="49"/>
      <c r="E34" s="49"/>
      <c r="F34" s="49"/>
      <c r="G34" s="49"/>
      <c r="H34" s="49"/>
      <c r="I34" s="49"/>
    </row>
    <row r="35" spans="1:9" x14ac:dyDescent="0.35">
      <c r="A35" s="49"/>
      <c r="B35" s="49"/>
      <c r="C35" s="49"/>
      <c r="D35" s="49"/>
      <c r="E35" s="49"/>
      <c r="F35" s="49"/>
      <c r="G35" s="49"/>
      <c r="H35" s="49"/>
      <c r="I35" s="49"/>
    </row>
    <row r="36" spans="1:9" x14ac:dyDescent="0.35">
      <c r="A36" s="49"/>
      <c r="B36" s="49"/>
      <c r="C36" s="49"/>
      <c r="D36" s="49"/>
      <c r="E36" s="49"/>
      <c r="F36" s="49"/>
      <c r="G36" s="49"/>
      <c r="H36" s="49"/>
      <c r="I36" s="49"/>
    </row>
    <row r="37" spans="1:9" x14ac:dyDescent="0.35">
      <c r="A37" s="49"/>
      <c r="B37" s="49"/>
      <c r="C37" s="49"/>
      <c r="D37" s="49"/>
      <c r="E37" s="49"/>
      <c r="F37" s="49"/>
      <c r="G37" s="49"/>
      <c r="H37" s="49"/>
      <c r="I37" s="49"/>
    </row>
    <row r="38" spans="1:9" x14ac:dyDescent="0.35">
      <c r="A38" s="49"/>
      <c r="B38" s="49"/>
      <c r="C38" s="49"/>
      <c r="D38" s="49"/>
      <c r="E38" s="49"/>
      <c r="F38" s="49"/>
      <c r="G38" s="49"/>
      <c r="H38" s="49"/>
      <c r="I38" s="49"/>
    </row>
    <row r="39" spans="1:9" x14ac:dyDescent="0.35">
      <c r="A39" s="49"/>
      <c r="B39" s="49"/>
      <c r="C39" s="49"/>
      <c r="D39" s="49"/>
      <c r="E39" s="49"/>
      <c r="F39" s="49"/>
      <c r="G39" s="49"/>
      <c r="H39" s="49"/>
      <c r="I39" s="49"/>
    </row>
    <row r="40" spans="1:9" x14ac:dyDescent="0.35">
      <c r="A40" s="49"/>
      <c r="B40" s="49"/>
      <c r="C40" s="49"/>
      <c r="D40" s="49"/>
      <c r="E40" s="49"/>
      <c r="F40" s="49"/>
      <c r="G40" s="49"/>
      <c r="H40" s="49"/>
      <c r="I40" s="49"/>
    </row>
    <row r="41" spans="1:9" x14ac:dyDescent="0.35">
      <c r="A41" s="49"/>
      <c r="B41" s="49"/>
      <c r="C41" s="49"/>
      <c r="D41" s="49"/>
      <c r="E41" s="49"/>
      <c r="F41" s="49"/>
      <c r="G41" s="49"/>
      <c r="H41" s="49"/>
      <c r="I41" s="49"/>
    </row>
    <row r="42" spans="1:9" x14ac:dyDescent="0.35">
      <c r="A42" s="49"/>
      <c r="B42" s="49"/>
      <c r="C42" s="49"/>
      <c r="D42" s="49"/>
      <c r="E42" s="49"/>
      <c r="F42" s="49"/>
      <c r="G42" s="49"/>
      <c r="H42" s="49"/>
      <c r="I42" s="49"/>
    </row>
    <row r="43" spans="1:9" x14ac:dyDescent="0.35">
      <c r="A43" s="49"/>
      <c r="B43" s="49"/>
      <c r="C43" s="49"/>
      <c r="D43" s="49"/>
      <c r="E43" s="49"/>
      <c r="F43" s="49"/>
      <c r="G43" s="49"/>
      <c r="H43" s="49"/>
      <c r="I43" s="49"/>
    </row>
    <row r="44" spans="1:9" x14ac:dyDescent="0.35">
      <c r="A44" s="49"/>
      <c r="B44" s="49"/>
      <c r="C44" s="49"/>
      <c r="D44" s="49"/>
      <c r="E44" s="49"/>
      <c r="F44" s="49"/>
      <c r="G44" s="49"/>
      <c r="H44" s="49"/>
      <c r="I44" s="49"/>
    </row>
    <row r="45" spans="1:9" x14ac:dyDescent="0.35">
      <c r="A45" s="49"/>
      <c r="B45" s="49"/>
      <c r="C45" s="49"/>
      <c r="D45" s="49"/>
      <c r="E45" s="49"/>
      <c r="F45" s="49"/>
      <c r="G45" s="49"/>
      <c r="H45" s="49"/>
      <c r="I45" s="49"/>
    </row>
    <row r="46" spans="1:9" x14ac:dyDescent="0.35">
      <c r="A46" s="13"/>
      <c r="B46" s="13"/>
      <c r="C46" s="13"/>
      <c r="D46" s="13"/>
      <c r="E46" s="13"/>
      <c r="F46" s="13"/>
      <c r="G46" s="13"/>
      <c r="H46" s="13"/>
    </row>
    <row r="47" spans="1:9" x14ac:dyDescent="0.35">
      <c r="A47" s="13"/>
      <c r="B47" s="13"/>
      <c r="C47" s="13"/>
      <c r="D47" s="13"/>
      <c r="E47" s="13"/>
      <c r="F47" s="13"/>
      <c r="G47" s="13"/>
      <c r="H47" s="13"/>
    </row>
    <row r="48" spans="1:9" x14ac:dyDescent="0.35">
      <c r="A48" s="13"/>
      <c r="B48" s="13"/>
      <c r="C48" s="13"/>
      <c r="D48" s="13"/>
      <c r="E48" s="13"/>
      <c r="F48" s="13"/>
      <c r="G48" s="13"/>
      <c r="H48" s="13"/>
    </row>
    <row r="49" spans="1:8" x14ac:dyDescent="0.35">
      <c r="A49" s="13"/>
      <c r="B49" s="13"/>
      <c r="C49" s="13"/>
      <c r="D49" s="13"/>
      <c r="E49" s="13"/>
      <c r="F49" s="13"/>
      <c r="G49" s="13"/>
      <c r="H49" s="13"/>
    </row>
    <row r="50" spans="1:8" x14ac:dyDescent="0.35">
      <c r="A50" s="13"/>
      <c r="B50" s="13"/>
      <c r="C50" s="13"/>
      <c r="D50" s="13"/>
      <c r="E50" s="13"/>
      <c r="F50" s="13"/>
      <c r="G50" s="13"/>
      <c r="H50" s="13"/>
    </row>
    <row r="51" spans="1:8" x14ac:dyDescent="0.35">
      <c r="A51" s="13"/>
      <c r="B51" s="13"/>
      <c r="C51" s="13"/>
      <c r="D51" s="13"/>
      <c r="E51" s="13"/>
      <c r="F51" s="13"/>
      <c r="G51" s="13"/>
      <c r="H51" s="13"/>
    </row>
  </sheetData>
  <sheetProtection algorithmName="SHA-512" hashValue="O+gfO7bT2QNCZ4xeufTfZN8u0BvB3w+SsZP7Er7VDmgBEqAJA5ax9ogM/fu+U5PFNfkAjdtMpqvUGD3McdYg2g==" saltValue="s3WBPMoP6B7VyjQDt2k4pw==" spinCount="100000" sheet="1" objects="1" scenarios="1"/>
  <mergeCells count="4">
    <mergeCell ref="A18:I45"/>
    <mergeCell ref="A9:A11"/>
    <mergeCell ref="G9:G11"/>
    <mergeCell ref="H9:H11"/>
  </mergeCells>
  <conditionalFormatting sqref="D3:D7 D12">
    <cfRule type="cellIs" dxfId="2" priority="4" operator="lessThan">
      <formula>C3</formula>
    </cfRule>
  </conditionalFormatting>
  <conditionalFormatting sqref="E3:E7 E12">
    <cfRule type="cellIs" dxfId="1" priority="3" operator="lessThan">
      <formula>C3</formula>
    </cfRule>
  </conditionalFormatting>
  <conditionalFormatting sqref="E15:E17">
    <cfRule type="containsText" dxfId="0" priority="1" operator="containsText" text="Higher">
      <formula>NOT(ISERROR(SEARCH("Higher",E15)))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11"/>
  <sheetViews>
    <sheetView workbookViewId="0">
      <selection activeCell="E14" sqref="E14"/>
    </sheetView>
  </sheetViews>
  <sheetFormatPr defaultRowHeight="14.5" outlineLevelRow="2" x14ac:dyDescent="0.35"/>
  <cols>
    <col min="1" max="1" width="20.1796875" bestFit="1" customWidth="1"/>
    <col min="2" max="2" width="10.7265625" bestFit="1" customWidth="1"/>
    <col min="3" max="3" width="26.453125" bestFit="1" customWidth="1"/>
    <col min="4" max="4" width="41.1796875" bestFit="1" customWidth="1"/>
    <col min="5" max="5" width="19.453125" bestFit="1" customWidth="1"/>
    <col min="6" max="6" width="28.1796875" bestFit="1" customWidth="1"/>
    <col min="7" max="7" width="13.26953125" customWidth="1"/>
    <col min="8" max="8" width="17.54296875" customWidth="1"/>
    <col min="9" max="9" width="14.54296875" bestFit="1" customWidth="1"/>
  </cols>
  <sheetData>
    <row r="1" spans="1:9" x14ac:dyDescent="0.35">
      <c r="A1" s="5" t="s">
        <v>0</v>
      </c>
      <c r="B1" s="5" t="s">
        <v>1</v>
      </c>
      <c r="C1" s="5" t="s">
        <v>2</v>
      </c>
      <c r="D1" s="5" t="s">
        <v>3</v>
      </c>
      <c r="E1" s="6" t="s">
        <v>4</v>
      </c>
      <c r="F1" s="5" t="s">
        <v>5</v>
      </c>
      <c r="G1" s="5" t="s">
        <v>16</v>
      </c>
      <c r="H1" s="5" t="s">
        <v>60</v>
      </c>
      <c r="I1" s="5" t="s">
        <v>16</v>
      </c>
    </row>
    <row r="2" spans="1:9" outlineLevel="2" x14ac:dyDescent="0.35">
      <c r="A2" s="1" t="s">
        <v>6</v>
      </c>
      <c r="B2" s="1" t="s">
        <v>7</v>
      </c>
      <c r="C2" s="1" t="s">
        <v>8</v>
      </c>
      <c r="D2" s="1" t="s">
        <v>72</v>
      </c>
      <c r="E2" s="2">
        <v>0.30935251798561153</v>
      </c>
      <c r="F2" s="1">
        <v>23</v>
      </c>
      <c r="G2" s="9">
        <f>E2*F2</f>
        <v>7.1151079136690649</v>
      </c>
      <c r="H2" s="1" t="s">
        <v>59</v>
      </c>
      <c r="I2" s="9" t="s">
        <v>59</v>
      </c>
    </row>
    <row r="3" spans="1:9" outlineLevel="2" x14ac:dyDescent="0.35">
      <c r="A3" s="3" t="s">
        <v>6</v>
      </c>
      <c r="B3" s="3" t="s">
        <v>7</v>
      </c>
      <c r="C3" s="3" t="s">
        <v>8</v>
      </c>
      <c r="D3" s="3" t="s">
        <v>70</v>
      </c>
      <c r="E3" s="4">
        <v>0.69064748201438853</v>
      </c>
      <c r="F3" s="3">
        <v>25.2</v>
      </c>
      <c r="G3" s="10">
        <f t="shared" ref="G3:G10" si="0">E3*F3</f>
        <v>17.40431654676259</v>
      </c>
      <c r="H3" s="10">
        <v>83.541666548699141</v>
      </c>
      <c r="I3" s="10">
        <v>57.697841645144734</v>
      </c>
    </row>
    <row r="4" spans="1:9" outlineLevel="1" x14ac:dyDescent="0.35">
      <c r="A4" s="3"/>
      <c r="B4" s="5" t="s">
        <v>17</v>
      </c>
      <c r="C4" s="3"/>
      <c r="D4" s="3"/>
      <c r="E4" s="4">
        <f>SUBTOTAL(9,E2:E3)</f>
        <v>1</v>
      </c>
      <c r="F4" s="3"/>
      <c r="G4" s="10">
        <f>SUBTOTAL(9,G2:G3)</f>
        <v>24.519424460431654</v>
      </c>
      <c r="H4" s="10"/>
      <c r="I4" s="40">
        <v>57.697841645144734</v>
      </c>
    </row>
    <row r="5" spans="1:9" outlineLevel="2" x14ac:dyDescent="0.35">
      <c r="A5" s="1" t="s">
        <v>9</v>
      </c>
      <c r="B5" s="1" t="s">
        <v>10</v>
      </c>
      <c r="C5" s="1" t="s">
        <v>11</v>
      </c>
      <c r="D5" s="1" t="s">
        <v>24</v>
      </c>
      <c r="E5" s="2">
        <v>1.4184397163120567E-2</v>
      </c>
      <c r="F5" s="1">
        <v>68.5</v>
      </c>
      <c r="G5" s="9">
        <f t="shared" si="0"/>
        <v>0.97163120567375882</v>
      </c>
      <c r="H5" s="9">
        <v>75.167547985911369</v>
      </c>
      <c r="I5" s="9">
        <f>H5*E5</f>
        <v>1.0662063544100904</v>
      </c>
    </row>
    <row r="6" spans="1:9" outlineLevel="2" x14ac:dyDescent="0.35">
      <c r="A6" s="3" t="s">
        <v>9</v>
      </c>
      <c r="B6" s="3" t="s">
        <v>10</v>
      </c>
      <c r="C6" s="3" t="s">
        <v>11</v>
      </c>
      <c r="D6" s="3" t="s">
        <v>68</v>
      </c>
      <c r="E6" s="4">
        <v>7.0921985815602835E-3</v>
      </c>
      <c r="F6" s="3">
        <v>71.3</v>
      </c>
      <c r="G6" s="10">
        <f t="shared" si="0"/>
        <v>0.50567375886524824</v>
      </c>
      <c r="H6" s="10">
        <v>76.610432863235474</v>
      </c>
      <c r="I6" s="10">
        <f t="shared" ref="I6:I8" si="1">H6*E6</f>
        <v>0.54333640328535793</v>
      </c>
    </row>
    <row r="7" spans="1:9" outlineLevel="2" x14ac:dyDescent="0.35">
      <c r="A7" s="1" t="s">
        <v>9</v>
      </c>
      <c r="B7" s="1" t="s">
        <v>10</v>
      </c>
      <c r="C7" s="1" t="s">
        <v>8</v>
      </c>
      <c r="D7" s="1" t="s">
        <v>70</v>
      </c>
      <c r="E7" s="2">
        <v>0.32624113475177308</v>
      </c>
      <c r="F7" s="1">
        <v>28.8</v>
      </c>
      <c r="G7" s="9">
        <f t="shared" si="0"/>
        <v>9.395744680851065</v>
      </c>
      <c r="H7" s="9">
        <v>100</v>
      </c>
      <c r="I7" s="9">
        <f t="shared" si="1"/>
        <v>32.62411347517731</v>
      </c>
    </row>
    <row r="8" spans="1:9" outlineLevel="2" x14ac:dyDescent="0.35">
      <c r="A8" s="3" t="s">
        <v>9</v>
      </c>
      <c r="B8" s="3" t="s">
        <v>10</v>
      </c>
      <c r="C8" s="3" t="s">
        <v>8</v>
      </c>
      <c r="D8" s="3" t="s">
        <v>71</v>
      </c>
      <c r="E8" s="4">
        <v>0.65248226950354615</v>
      </c>
      <c r="F8" s="3">
        <v>32.1</v>
      </c>
      <c r="G8" s="10">
        <f t="shared" si="0"/>
        <v>20.944680851063833</v>
      </c>
      <c r="H8" s="10">
        <v>90.808698441833258</v>
      </c>
      <c r="I8" s="10">
        <f t="shared" si="1"/>
        <v>59.251065649990501</v>
      </c>
    </row>
    <row r="9" spans="1:9" outlineLevel="1" x14ac:dyDescent="0.35">
      <c r="A9" s="3"/>
      <c r="B9" s="5" t="s">
        <v>18</v>
      </c>
      <c r="C9" s="3"/>
      <c r="D9" s="3"/>
      <c r="E9" s="4">
        <f>SUBTOTAL(9,E5:E8)</f>
        <v>1</v>
      </c>
      <c r="F9" s="3"/>
      <c r="G9" s="10">
        <f>SUBTOTAL(9,G5:G8)</f>
        <v>31.817730496453905</v>
      </c>
      <c r="H9" s="10"/>
      <c r="I9" s="40">
        <v>93.484721882863255</v>
      </c>
    </row>
    <row r="10" spans="1:9" outlineLevel="2" x14ac:dyDescent="0.35">
      <c r="A10" s="1" t="s">
        <v>9</v>
      </c>
      <c r="B10" s="1" t="s">
        <v>12</v>
      </c>
      <c r="C10" s="1" t="s">
        <v>8</v>
      </c>
      <c r="D10" s="1" t="s">
        <v>69</v>
      </c>
      <c r="E10" s="2">
        <v>1</v>
      </c>
      <c r="F10" s="1">
        <v>34.299999999999997</v>
      </c>
      <c r="G10" s="9">
        <f t="shared" si="0"/>
        <v>34.299999999999997</v>
      </c>
      <c r="H10" s="9">
        <v>36.885247007012367</v>
      </c>
      <c r="I10" s="9">
        <v>36.885247007012367</v>
      </c>
    </row>
    <row r="11" spans="1:9" outlineLevel="1" x14ac:dyDescent="0.35">
      <c r="A11" s="16"/>
      <c r="B11" s="19" t="s">
        <v>19</v>
      </c>
      <c r="C11" s="16"/>
      <c r="D11" s="16"/>
      <c r="E11" s="17">
        <f>SUBTOTAL(9,E10:E10)</f>
        <v>1</v>
      </c>
      <c r="F11" s="16"/>
      <c r="G11" s="18">
        <f>SUBTOTAL(9,G10:G10)</f>
        <v>34.299999999999997</v>
      </c>
      <c r="H11" s="16"/>
      <c r="I11" s="41">
        <v>36.885247007012367</v>
      </c>
    </row>
  </sheetData>
  <sheetProtection algorithmName="SHA-512" hashValue="bFFkVnwyBRUwqdN2p54RLc8wb9/5VYyUGifQ5/Q0Ea4RHviNjCkhuwb4CGzLFGAbOosxZK4wG5fDSi45A8C5Ww==" saltValue="e09n7yqeXS3nP8mHFyngV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8"/>
  <sheetViews>
    <sheetView workbookViewId="0">
      <selection activeCell="C22" sqref="C22"/>
    </sheetView>
  </sheetViews>
  <sheetFormatPr defaultRowHeight="14.5" outlineLevelRow="2" x14ac:dyDescent="0.35"/>
  <cols>
    <col min="1" max="1" width="19.726562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13</v>
      </c>
      <c r="F1" s="5" t="s">
        <v>16</v>
      </c>
    </row>
    <row r="2" spans="1:6" outlineLevel="2" x14ac:dyDescent="0.35">
      <c r="A2" s="1" t="s">
        <v>6</v>
      </c>
      <c r="B2" s="1" t="s">
        <v>7</v>
      </c>
      <c r="C2" s="8" t="s">
        <v>14</v>
      </c>
      <c r="D2" s="2">
        <v>1</v>
      </c>
      <c r="E2" s="1">
        <v>25.1</v>
      </c>
      <c r="F2" s="9">
        <f>D2*E2</f>
        <v>25.1</v>
      </c>
    </row>
    <row r="3" spans="1:6" outlineLevel="1" x14ac:dyDescent="0.35">
      <c r="A3" s="1"/>
      <c r="B3" s="11" t="s">
        <v>17</v>
      </c>
      <c r="C3" s="8"/>
      <c r="D3" s="2">
        <f>SUBTOTAL(9,D2:D2)</f>
        <v>1</v>
      </c>
      <c r="E3" s="1"/>
      <c r="F3" s="9">
        <f>SUBTOTAL(9,F2:F2)</f>
        <v>25.1</v>
      </c>
    </row>
    <row r="4" spans="1:6" outlineLevel="2" x14ac:dyDescent="0.35">
      <c r="A4" s="3" t="s">
        <v>6</v>
      </c>
      <c r="B4" s="3" t="s">
        <v>10</v>
      </c>
      <c r="C4" s="3" t="s">
        <v>15</v>
      </c>
      <c r="D4" s="4">
        <v>2.1276595744680851E-2</v>
      </c>
      <c r="E4" s="3">
        <v>70</v>
      </c>
      <c r="F4" s="10">
        <f t="shared" ref="F4:F7" si="0">D4*E4</f>
        <v>1.4893617021276595</v>
      </c>
    </row>
    <row r="5" spans="1:6" outlineLevel="2" x14ac:dyDescent="0.35">
      <c r="A5" s="1" t="s">
        <v>6</v>
      </c>
      <c r="B5" s="1" t="s">
        <v>10</v>
      </c>
      <c r="C5" s="1" t="s">
        <v>14</v>
      </c>
      <c r="D5" s="2">
        <v>0.97872340425531912</v>
      </c>
      <c r="E5" s="1">
        <v>31.2</v>
      </c>
      <c r="F5" s="9">
        <f t="shared" si="0"/>
        <v>30.536170212765956</v>
      </c>
    </row>
    <row r="6" spans="1:6" outlineLevel="1" x14ac:dyDescent="0.35">
      <c r="A6" s="1"/>
      <c r="B6" s="11" t="s">
        <v>18</v>
      </c>
      <c r="C6" s="1"/>
      <c r="D6" s="2">
        <f>SUBTOTAL(9,D4:D5)</f>
        <v>1</v>
      </c>
      <c r="E6" s="1"/>
      <c r="F6" s="9">
        <f>SUBTOTAL(9,F4:F5)</f>
        <v>32.025531914893612</v>
      </c>
    </row>
    <row r="7" spans="1:6" outlineLevel="2" x14ac:dyDescent="0.35">
      <c r="A7" s="3" t="s">
        <v>6</v>
      </c>
      <c r="B7" s="3" t="s">
        <v>12</v>
      </c>
      <c r="C7" s="3" t="s">
        <v>14</v>
      </c>
      <c r="D7" s="4">
        <v>1</v>
      </c>
      <c r="E7" s="3">
        <v>34.299999999999997</v>
      </c>
      <c r="F7" s="10">
        <f t="shared" si="0"/>
        <v>34.299999999999997</v>
      </c>
    </row>
    <row r="8" spans="1:6" outlineLevel="1" x14ac:dyDescent="0.35">
      <c r="A8" s="20"/>
      <c r="B8" s="23" t="s">
        <v>19</v>
      </c>
      <c r="C8" s="20"/>
      <c r="D8" s="21">
        <f>SUBTOTAL(9,D7:D7)</f>
        <v>1</v>
      </c>
      <c r="E8" s="20"/>
      <c r="F8" s="22">
        <f>SUBTOTAL(9,F7:F7)</f>
        <v>34.299999999999997</v>
      </c>
    </row>
  </sheetData>
  <sheetProtection algorithmName="SHA-512" hashValue="MZVwqasdeR8an6TV7hTyhpW58GTVn0vt0U902Jhl/Ml6eB4rZayScK9CEYoAw/uEEPfZNjrq9wNxpsT4NbwnIw==" saltValue="ukbnSnUveFDak9gBVzpTA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8E1A7-4638-4D96-AE2E-069936276596}">
  <dimension ref="A1:M12"/>
  <sheetViews>
    <sheetView workbookViewId="0">
      <selection activeCell="A7" sqref="A7:F12"/>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2" customFormat="1" x14ac:dyDescent="0.35">
      <c r="A1" s="54" t="s">
        <v>0</v>
      </c>
      <c r="B1" s="56" t="s">
        <v>49</v>
      </c>
      <c r="C1" s="58" t="s">
        <v>50</v>
      </c>
      <c r="D1" s="59"/>
      <c r="E1" s="59"/>
      <c r="F1" s="60"/>
      <c r="G1" s="54" t="s">
        <v>51</v>
      </c>
      <c r="H1" s="58" t="s">
        <v>52</v>
      </c>
      <c r="I1" s="59"/>
      <c r="J1" s="59"/>
      <c r="K1" s="60"/>
      <c r="L1" s="54" t="s">
        <v>53</v>
      </c>
      <c r="M1" s="54" t="s">
        <v>54</v>
      </c>
    </row>
    <row r="2" spans="1:13" s="35" customFormat="1" x14ac:dyDescent="0.35">
      <c r="A2" s="55"/>
      <c r="B2" s="57"/>
      <c r="C2" s="33" t="s">
        <v>55</v>
      </c>
      <c r="D2" s="33" t="s">
        <v>56</v>
      </c>
      <c r="E2" s="33" t="s">
        <v>57</v>
      </c>
      <c r="F2" s="33" t="s">
        <v>58</v>
      </c>
      <c r="G2" s="55"/>
      <c r="H2" s="34" t="s">
        <v>55</v>
      </c>
      <c r="I2" s="34" t="s">
        <v>56</v>
      </c>
      <c r="J2" s="33" t="s">
        <v>57</v>
      </c>
      <c r="K2" s="33" t="s">
        <v>58</v>
      </c>
      <c r="L2" s="55"/>
      <c r="M2" s="55"/>
    </row>
    <row r="3" spans="1:13" s="32" customFormat="1" x14ac:dyDescent="0.35">
      <c r="A3" s="36" t="s">
        <v>6</v>
      </c>
      <c r="B3" s="36" t="s">
        <v>7</v>
      </c>
      <c r="C3" s="36">
        <v>0.18309858441352844</v>
      </c>
      <c r="D3" s="36">
        <v>0.15492957830429077</v>
      </c>
      <c r="E3" s="36">
        <v>0.21126760542392731</v>
      </c>
      <c r="F3" s="36">
        <v>0.45070421695709229</v>
      </c>
      <c r="G3" s="36">
        <v>0.89507040977478025</v>
      </c>
      <c r="H3" s="36">
        <v>0.22535210847854614</v>
      </c>
      <c r="I3" s="36">
        <v>8.4507040679454803E-2</v>
      </c>
      <c r="J3" s="36">
        <v>0.33802816271781921</v>
      </c>
      <c r="K3" s="36">
        <v>0.35211268067359924</v>
      </c>
      <c r="L3" s="36">
        <v>0.90845070406794548</v>
      </c>
      <c r="M3" s="36">
        <v>0.90176055692136292</v>
      </c>
    </row>
    <row r="4" spans="1:13" s="32" customFormat="1" x14ac:dyDescent="0.35">
      <c r="A4" s="37" t="s">
        <v>6</v>
      </c>
      <c r="B4" s="37" t="s">
        <v>10</v>
      </c>
      <c r="C4" s="38">
        <v>0.1944444477558136</v>
      </c>
      <c r="D4" s="38">
        <v>0.1666666716337204</v>
      </c>
      <c r="E4" s="38">
        <v>0.25</v>
      </c>
      <c r="F4" s="38">
        <v>0.3888888955116272</v>
      </c>
      <c r="G4" s="38">
        <v>0.84166667684912677</v>
      </c>
      <c r="H4" s="39">
        <v>0.20370370149612427</v>
      </c>
      <c r="I4" s="39">
        <v>9.2592589557170868E-2</v>
      </c>
      <c r="J4" s="38">
        <v>0.26851850748062134</v>
      </c>
      <c r="K4" s="38">
        <v>0.43518519401550293</v>
      </c>
      <c r="L4" s="38">
        <v>0.96759259328246117</v>
      </c>
      <c r="M4" s="38">
        <v>0.90462963506579397</v>
      </c>
    </row>
    <row r="5" spans="1:13" s="32" customFormat="1" x14ac:dyDescent="0.35">
      <c r="A5" s="36" t="s">
        <v>6</v>
      </c>
      <c r="B5" s="36" t="s">
        <v>12</v>
      </c>
      <c r="C5" s="36">
        <v>0.57777780294418335</v>
      </c>
      <c r="D5" s="36">
        <v>8.8888891041278839E-2</v>
      </c>
      <c r="E5" s="36">
        <v>0.13333334028720856</v>
      </c>
      <c r="F5" s="36">
        <v>0.20000000298023224</v>
      </c>
      <c r="G5" s="36">
        <v>0.43777778930962086</v>
      </c>
      <c r="H5" s="36">
        <v>0.2142857164144516</v>
      </c>
      <c r="I5" s="36">
        <v>0.28571429848670959</v>
      </c>
      <c r="J5" s="36">
        <v>0.1785714328289032</v>
      </c>
      <c r="K5" s="36">
        <v>0.3214285671710968</v>
      </c>
      <c r="L5" s="36">
        <v>0.8035714328289032</v>
      </c>
      <c r="M5" s="36">
        <v>0.62067461106926203</v>
      </c>
    </row>
    <row r="7" spans="1:13" x14ac:dyDescent="0.35">
      <c r="A7" s="53" t="s">
        <v>67</v>
      </c>
      <c r="B7" s="53"/>
      <c r="C7" s="53"/>
      <c r="D7" s="53"/>
      <c r="E7" s="53"/>
      <c r="F7" s="53"/>
    </row>
    <row r="8" spans="1:13" x14ac:dyDescent="0.35">
      <c r="A8" s="53"/>
      <c r="B8" s="53"/>
      <c r="C8" s="53"/>
      <c r="D8" s="53"/>
      <c r="E8" s="53"/>
      <c r="F8" s="53"/>
    </row>
    <row r="9" spans="1:13" x14ac:dyDescent="0.35">
      <c r="A9" s="53"/>
      <c r="B9" s="53"/>
      <c r="C9" s="53"/>
      <c r="D9" s="53"/>
      <c r="E9" s="53"/>
      <c r="F9" s="53"/>
    </row>
    <row r="10" spans="1:13" x14ac:dyDescent="0.35">
      <c r="A10" s="53"/>
      <c r="B10" s="53"/>
      <c r="C10" s="53"/>
      <c r="D10" s="53"/>
      <c r="E10" s="53"/>
      <c r="F10" s="53"/>
    </row>
    <row r="11" spans="1:13" x14ac:dyDescent="0.35">
      <c r="A11" s="53"/>
      <c r="B11" s="53"/>
      <c r="C11" s="53"/>
      <c r="D11" s="53"/>
      <c r="E11" s="53"/>
      <c r="F11" s="53"/>
    </row>
    <row r="12" spans="1:13" x14ac:dyDescent="0.35">
      <c r="A12" s="53"/>
      <c r="B12" s="53"/>
      <c r="C12" s="53"/>
      <c r="D12" s="53"/>
      <c r="E12" s="53"/>
      <c r="F12" s="53"/>
    </row>
  </sheetData>
  <sheetProtection algorithmName="SHA-512" hashValue="cP1HEiMjPPh5XM/n96H75eTYxqHR0qbhP367QTM6KGJE2ElTYGQeuFbiY5rVzV/WFS1y7faQxfI2iHdyvDV6wg==" saltValue="5vVqwAqPlzV+X1Tw4gaT0w=="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2678-41A5-4169-8B56-DAE72D3DFE41}">
  <dimension ref="A1:I10"/>
  <sheetViews>
    <sheetView workbookViewId="0">
      <selection activeCell="H19" sqref="H19"/>
    </sheetView>
  </sheetViews>
  <sheetFormatPr defaultRowHeight="14.5" x14ac:dyDescent="0.35"/>
  <cols>
    <col min="1" max="1" width="20.7265625" bestFit="1" customWidth="1"/>
    <col min="2" max="2" width="10" bestFit="1" customWidth="1"/>
    <col min="3" max="3" width="18.81640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2" t="s">
        <v>0</v>
      </c>
      <c r="B1" s="12" t="s">
        <v>1</v>
      </c>
      <c r="C1" s="12" t="s">
        <v>32</v>
      </c>
      <c r="D1" s="12" t="s">
        <v>33</v>
      </c>
      <c r="E1" s="12" t="s">
        <v>34</v>
      </c>
      <c r="F1" s="12" t="s">
        <v>35</v>
      </c>
      <c r="G1" s="12" t="s">
        <v>36</v>
      </c>
      <c r="H1" s="12" t="s">
        <v>28</v>
      </c>
      <c r="I1" s="12" t="s">
        <v>37</v>
      </c>
    </row>
    <row r="2" spans="1:9" x14ac:dyDescent="0.35">
      <c r="A2" s="27" t="s">
        <v>6</v>
      </c>
      <c r="B2" s="30" t="s">
        <v>7</v>
      </c>
      <c r="C2" s="30" t="s">
        <v>38</v>
      </c>
      <c r="D2" s="31">
        <v>7.9693682491779327E-2</v>
      </c>
      <c r="E2" s="30">
        <v>78</v>
      </c>
      <c r="F2" s="30" t="s">
        <v>30</v>
      </c>
      <c r="G2" s="30" t="s">
        <v>39</v>
      </c>
      <c r="H2" s="31">
        <v>8.5040397942066193E-2</v>
      </c>
      <c r="I2" s="30" t="s">
        <v>30</v>
      </c>
    </row>
    <row r="3" spans="1:9" x14ac:dyDescent="0.35">
      <c r="A3" s="27" t="s">
        <v>6</v>
      </c>
      <c r="B3" s="30" t="s">
        <v>7</v>
      </c>
      <c r="C3" s="30" t="s">
        <v>40</v>
      </c>
      <c r="D3" s="31">
        <v>0.12442059814929962</v>
      </c>
      <c r="E3" s="30">
        <v>83</v>
      </c>
      <c r="F3" s="30" t="s">
        <v>41</v>
      </c>
      <c r="G3" s="30" t="s">
        <v>42</v>
      </c>
      <c r="H3" s="31">
        <v>7.4222716502845287E-3</v>
      </c>
      <c r="I3" s="30" t="s">
        <v>41</v>
      </c>
    </row>
    <row r="4" spans="1:9" x14ac:dyDescent="0.35">
      <c r="A4" s="27" t="s">
        <v>6</v>
      </c>
      <c r="B4" s="30" t="s">
        <v>7</v>
      </c>
      <c r="C4" s="30" t="s">
        <v>43</v>
      </c>
      <c r="D4" s="31">
        <v>0.12293581664562225</v>
      </c>
      <c r="E4" s="30">
        <v>87</v>
      </c>
      <c r="F4" s="30" t="s">
        <v>41</v>
      </c>
      <c r="G4" s="30" t="s">
        <v>42</v>
      </c>
      <c r="H4" s="31">
        <v>5.8818444609642029E-2</v>
      </c>
      <c r="I4" s="30" t="s">
        <v>30</v>
      </c>
    </row>
    <row r="5" spans="1:9" x14ac:dyDescent="0.35">
      <c r="A5" s="27" t="s">
        <v>6</v>
      </c>
      <c r="B5" s="30" t="s">
        <v>10</v>
      </c>
      <c r="C5" s="30" t="s">
        <v>38</v>
      </c>
      <c r="D5" s="31">
        <v>8.6517836898565292E-3</v>
      </c>
      <c r="E5" s="30">
        <v>53</v>
      </c>
      <c r="F5" s="30" t="s">
        <v>30</v>
      </c>
      <c r="G5" s="30" t="s">
        <v>44</v>
      </c>
      <c r="H5" s="31">
        <v>0.12454002606682479</v>
      </c>
      <c r="I5" s="30" t="s">
        <v>31</v>
      </c>
    </row>
    <row r="6" spans="1:9" x14ac:dyDescent="0.35">
      <c r="A6" s="27" t="s">
        <v>6</v>
      </c>
      <c r="B6" s="30" t="s">
        <v>10</v>
      </c>
      <c r="C6" s="30" t="s">
        <v>40</v>
      </c>
      <c r="D6" s="31">
        <v>-7.675093412399292E-2</v>
      </c>
      <c r="E6" s="30">
        <v>28</v>
      </c>
      <c r="F6" s="30" t="s">
        <v>30</v>
      </c>
      <c r="G6" s="30" t="s">
        <v>44</v>
      </c>
      <c r="H6" s="31">
        <v>0.1878989413526142</v>
      </c>
      <c r="I6" s="30" t="s">
        <v>31</v>
      </c>
    </row>
    <row r="7" spans="1:9" x14ac:dyDescent="0.35">
      <c r="A7" s="27" t="s">
        <v>6</v>
      </c>
      <c r="B7" s="30" t="s">
        <v>10</v>
      </c>
      <c r="C7" s="30" t="s">
        <v>43</v>
      </c>
      <c r="D7" s="31">
        <v>6.9840867072343826E-3</v>
      </c>
      <c r="E7" s="30">
        <v>53</v>
      </c>
      <c r="F7" s="30" t="s">
        <v>30</v>
      </c>
      <c r="G7" s="30" t="s">
        <v>45</v>
      </c>
      <c r="H7" s="31">
        <v>0.16724097021506168</v>
      </c>
      <c r="I7" s="30" t="s">
        <v>31</v>
      </c>
    </row>
    <row r="8" spans="1:9" x14ac:dyDescent="0.35">
      <c r="A8" s="27" t="s">
        <v>6</v>
      </c>
      <c r="B8" s="30" t="s">
        <v>12</v>
      </c>
      <c r="C8" s="30" t="s">
        <v>46</v>
      </c>
      <c r="D8" s="31">
        <v>-4.5180231332778931E-2</v>
      </c>
      <c r="E8" s="30">
        <v>31</v>
      </c>
      <c r="F8" s="30" t="s">
        <v>30</v>
      </c>
      <c r="G8" s="30" t="s">
        <v>39</v>
      </c>
      <c r="H8" s="31">
        <v>1.8391385674476624E-2</v>
      </c>
      <c r="I8" s="30" t="s">
        <v>30</v>
      </c>
    </row>
    <row r="9" spans="1:9" x14ac:dyDescent="0.35">
      <c r="A9" s="27" t="s">
        <v>6</v>
      </c>
      <c r="B9" s="30" t="s">
        <v>12</v>
      </c>
      <c r="C9" s="30" t="s">
        <v>48</v>
      </c>
      <c r="D9" s="31">
        <v>-0.30382266640663147</v>
      </c>
      <c r="E9" s="30">
        <v>10</v>
      </c>
      <c r="F9" s="30" t="s">
        <v>31</v>
      </c>
      <c r="G9" s="30" t="s">
        <v>47</v>
      </c>
      <c r="H9" s="31">
        <v>0</v>
      </c>
      <c r="I9" s="30" t="s">
        <v>31</v>
      </c>
    </row>
    <row r="10" spans="1:9" x14ac:dyDescent="0.35">
      <c r="A10" s="27" t="s">
        <v>6</v>
      </c>
      <c r="B10" s="30" t="s">
        <v>12</v>
      </c>
      <c r="C10" s="30" t="s">
        <v>43</v>
      </c>
      <c r="D10" s="31">
        <v>-0.20927040278911591</v>
      </c>
      <c r="E10" s="30">
        <v>6</v>
      </c>
      <c r="F10" s="30" t="s">
        <v>31</v>
      </c>
      <c r="G10" s="30" t="s">
        <v>39</v>
      </c>
      <c r="H10" s="31">
        <v>4.9302708357572556E-2</v>
      </c>
      <c r="I10" s="30" t="s">
        <v>31</v>
      </c>
    </row>
  </sheetData>
  <sheetProtection algorithmName="SHA-512" hashValue="5Yd8syoqJgvgkEhAm00sClDHz8sFMM990Ll142cj7arbIK6Vj3Y13dDg2vOxm+p53jlB+nAAtkwQWwNk7+jJ/A==" saltValue="b5fMrV0rsISyyFD8kqrQq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5C55F5-2D87-4165-990E-36539148DDE9}">
  <ds:schemaRefs>
    <ds:schemaRef ds:uri="http://schemas.microsoft.com/sharepoint/v3/contenttype/forms"/>
  </ds:schemaRefs>
</ds:datastoreItem>
</file>

<file path=customXml/itemProps2.xml><?xml version="1.0" encoding="utf-8"?>
<ds:datastoreItem xmlns:ds="http://schemas.openxmlformats.org/officeDocument/2006/customXml" ds:itemID="{740E028A-F552-4506-90C9-CC79FD8140C4}">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8234DEBF-99CD-4DEA-8434-3B533B73A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2024-03-04T01:41:00Z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